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adancewiczkrzywania/Documents/DOMREL/Ostateczne/do publikacji/zał nr 9 Projekt umowy z załącznikami/Załączniki_do_Umowy/"/>
    </mc:Choice>
  </mc:AlternateContent>
  <xr:revisionPtr revIDLastSave="0" documentId="13_ncr:1_{E04B9501-BAB1-A24E-83B0-71BED7E1FD5A}" xr6:coauthVersionLast="47" xr6:coauthVersionMax="47" xr10:uidLastSave="{00000000-0000-0000-0000-000000000000}"/>
  <bookViews>
    <workbookView xWindow="0" yWindow="600" windowWidth="28800" windowHeight="16140" xr2:uid="{00000000-000D-0000-FFFF-FFFF00000000}"/>
  </bookViews>
  <sheets>
    <sheet name="Krotoszyn" sheetId="6" r:id="rId1"/>
  </sheets>
  <definedNames>
    <definedName name="_xlnm.Print_Area" localSheetId="0">Krotoszyn!$A$1:$N$53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6" l="1"/>
  <c r="C30" i="6"/>
</calcChain>
</file>

<file path=xl/sharedStrings.xml><?xml version="1.0" encoding="utf-8"?>
<sst xmlns="http://schemas.openxmlformats.org/spreadsheetml/2006/main" count="49" uniqueCount="49">
  <si>
    <t>KAMIEŃ MILOWY</t>
  </si>
  <si>
    <t>ZAKRES PRAC</t>
  </si>
  <si>
    <t>1.</t>
  </si>
  <si>
    <t>8.</t>
  </si>
  <si>
    <t>4.</t>
  </si>
  <si>
    <t>5.</t>
  </si>
  <si>
    <t>6.</t>
  </si>
  <si>
    <t>7.</t>
  </si>
  <si>
    <t>9.</t>
  </si>
  <si>
    <t>10.</t>
  </si>
  <si>
    <t>11.</t>
  </si>
  <si>
    <t>12.</t>
  </si>
  <si>
    <t>13.</t>
  </si>
  <si>
    <t>14.</t>
  </si>
  <si>
    <t>3.</t>
  </si>
  <si>
    <t>Zamówienie inwerterów</t>
  </si>
  <si>
    <t>15.</t>
  </si>
  <si>
    <t>17.</t>
  </si>
  <si>
    <t>18.</t>
  </si>
  <si>
    <t>19.</t>
  </si>
  <si>
    <t>20.</t>
  </si>
  <si>
    <t>21.</t>
  </si>
  <si>
    <t>PROCENT PLN</t>
  </si>
  <si>
    <t>Dostawa inwerterów</t>
  </si>
  <si>
    <t>Wniesienie GNW</t>
  </si>
  <si>
    <t>SUMA:</t>
  </si>
  <si>
    <t>Zamówienie magazynów energii</t>
  </si>
  <si>
    <t>2.</t>
  </si>
  <si>
    <t>Dostawa stacji transformatorowych</t>
  </si>
  <si>
    <t>16.</t>
  </si>
  <si>
    <t>Zamówienie stacji transformatorowych</t>
  </si>
  <si>
    <t>Wykonanie Dokumentacji Projektowej (z wyłączeniem dokumentacji powykonawczej)</t>
  </si>
  <si>
    <t>Dostawa magazynów energii</t>
  </si>
  <si>
    <t>Dostawa kabli AC i DC oraz kabli telesterowniczych</t>
  </si>
  <si>
    <t>Dostawa kabli SN i kabla światłowodowego</t>
  </si>
  <si>
    <t>Montaż kabli AC i DC oraz kabli telesterowniczych</t>
  </si>
  <si>
    <t>Zakończenie prac montażowych, wykonanie pomiarów elektrycznych, wykonanie układu pomiarowego, złożenie oświadczenia do OSD o gotowości przyłączenia</t>
  </si>
  <si>
    <t>Posadowienie i montaż stacji transformatorowych wraz z transformatorami, okablowaniem i uziemieniem</t>
  </si>
  <si>
    <t>Ułożenie linii kablowej SN wraz z kablem światłowodowym (w tym podłączenie)</t>
  </si>
  <si>
    <t>Odbiór mechaniczny -  TAC</t>
  </si>
  <si>
    <t>Odbiór wstępny - PAC</t>
  </si>
  <si>
    <t>Wykonanie badań i testów zgodnie z wymaganiami OSD</t>
  </si>
  <si>
    <t>22.</t>
  </si>
  <si>
    <t>Wykonanie fundamentów pod: magazyny energii, stacje transformatorowe, inwertery oraz montaż ogrodzenia</t>
  </si>
  <si>
    <t>Posadowienie i montaż magazynów energii oraz inwerterów</t>
  </si>
  <si>
    <t>Wykonanie pozostałej infrastruktury: dróg dojazdowych, placów, słupów CCTV i oświetleniowych, uziemień i instalacji odgromowej</t>
  </si>
  <si>
    <t>Uzyskanie pozwolenia na użytkowanie oraz uruchomienie systemu magazynowania energii</t>
  </si>
  <si>
    <t>Załącznik nr 4 - Kamienie milowe</t>
  </si>
  <si>
    <t xml:space="preserve">Odbiór końcowy - FAC w Okresie Gwarancji Ogólnej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</si>
</sst>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&quot;-&quot;??\ [$zł-415]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164" fontId="3" fillId="0" borderId="0" xfId="0" applyNumberFormat="1" applyFont="1"/>
    <xf numFmtId="0" fontId="4" fillId="2" borderId="6" xfId="0" applyFont="1" applyFill="1" applyBorder="1" applyAlignment="1">
      <alignment horizontal="center" vertical="center"/>
    </xf>
    <xf numFmtId="9" fontId="3" fillId="0" borderId="0" xfId="1" applyFont="1"/>
    <xf numFmtId="9" fontId="3" fillId="0" borderId="0" xfId="1" quotePrefix="1" applyFont="1"/>
    <xf numFmtId="9" fontId="4" fillId="2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 wrapText="1"/>
    </xf>
    <xf numFmtId="9" fontId="3" fillId="3" borderId="2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vertical="center" wrapText="1"/>
    </xf>
    <xf numFmtId="9" fontId="3" fillId="3" borderId="5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9" fontId="3" fillId="3" borderId="4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9" fontId="3" fillId="3" borderId="3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10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/>
    <xf numFmtId="0" fontId="3" fillId="0" borderId="0" xfId="0" applyFont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5CB0D-2DBD-461E-8263-C11C92530E9D}">
  <sheetPr>
    <pageSetUpPr fitToPage="1"/>
  </sheetPr>
  <dimension ref="A1:F37"/>
  <sheetViews>
    <sheetView tabSelected="1" topLeftCell="A13" zoomScaleNormal="100" zoomScaleSheetLayoutView="85" workbookViewId="0">
      <selection activeCell="B33" sqref="B33"/>
    </sheetView>
  </sheetViews>
  <sheetFormatPr baseColWidth="10" defaultColWidth="8.83203125" defaultRowHeight="16" x14ac:dyDescent="0.2"/>
  <cols>
    <col min="1" max="1" width="11.1640625" style="2" customWidth="1"/>
    <col min="2" max="2" width="117.6640625" style="2" customWidth="1"/>
    <col min="3" max="3" width="16.33203125" style="1" customWidth="1"/>
    <col min="4" max="4" width="26.6640625" style="1" customWidth="1"/>
    <col min="5" max="16384" width="8.83203125" style="1"/>
  </cols>
  <sheetData>
    <row r="1" spans="1:6" x14ac:dyDescent="0.2">
      <c r="C1" s="2"/>
    </row>
    <row r="2" spans="1:6" ht="34" customHeight="1" x14ac:dyDescent="0.2">
      <c r="A2" s="26" t="s">
        <v>47</v>
      </c>
      <c r="B2" s="26"/>
      <c r="C2" s="26"/>
    </row>
    <row r="3" spans="1:6" x14ac:dyDescent="0.2">
      <c r="A3" s="25"/>
      <c r="B3" s="25"/>
      <c r="C3" s="3"/>
    </row>
    <row r="4" spans="1:6" ht="17" thickBot="1" x14ac:dyDescent="0.25">
      <c r="C4" s="4"/>
    </row>
    <row r="5" spans="1:6" x14ac:dyDescent="0.2">
      <c r="A5" s="27" t="s">
        <v>0</v>
      </c>
      <c r="B5" s="29" t="s">
        <v>1</v>
      </c>
      <c r="C5" s="6" t="s">
        <v>22</v>
      </c>
    </row>
    <row r="6" spans="1:6" x14ac:dyDescent="0.2">
      <c r="A6" s="28"/>
      <c r="B6" s="30"/>
      <c r="C6" s="9">
        <f>SUM(C7:C28)</f>
        <v>1.0000000000000002</v>
      </c>
    </row>
    <row r="7" spans="1:6" ht="17" customHeight="1" x14ac:dyDescent="0.2">
      <c r="A7" s="18" t="s">
        <v>2</v>
      </c>
      <c r="B7" s="10" t="s">
        <v>24</v>
      </c>
      <c r="C7" s="11">
        <v>0.02</v>
      </c>
    </row>
    <row r="8" spans="1:6" ht="17" x14ac:dyDescent="0.2">
      <c r="A8" s="18" t="s">
        <v>27</v>
      </c>
      <c r="B8" s="10" t="s">
        <v>26</v>
      </c>
      <c r="C8" s="11">
        <v>0.2</v>
      </c>
    </row>
    <row r="9" spans="1:6" ht="17" x14ac:dyDescent="0.2">
      <c r="A9" s="18" t="s">
        <v>14</v>
      </c>
      <c r="B9" s="10" t="s">
        <v>15</v>
      </c>
      <c r="C9" s="11">
        <v>0.1</v>
      </c>
      <c r="D9" s="5"/>
      <c r="E9" s="7"/>
      <c r="F9" s="8"/>
    </row>
    <row r="10" spans="1:6" ht="17" x14ac:dyDescent="0.2">
      <c r="A10" s="18" t="s">
        <v>4</v>
      </c>
      <c r="B10" s="12" t="s">
        <v>30</v>
      </c>
      <c r="C10" s="13">
        <v>0.05</v>
      </c>
      <c r="D10" s="5"/>
      <c r="E10" s="7"/>
      <c r="F10" s="8"/>
    </row>
    <row r="11" spans="1:6" ht="17" x14ac:dyDescent="0.2">
      <c r="A11" s="18" t="s">
        <v>5</v>
      </c>
      <c r="B11" s="10" t="s">
        <v>31</v>
      </c>
      <c r="C11" s="11">
        <v>0.03</v>
      </c>
      <c r="D11" s="5"/>
      <c r="E11" s="7"/>
      <c r="F11" s="8"/>
    </row>
    <row r="12" spans="1:6" ht="17" x14ac:dyDescent="0.2">
      <c r="A12" s="18" t="s">
        <v>6</v>
      </c>
      <c r="B12" s="10" t="s">
        <v>43</v>
      </c>
      <c r="C12" s="11">
        <v>0.02</v>
      </c>
      <c r="D12" s="5"/>
      <c r="E12" s="7"/>
      <c r="F12" s="8"/>
    </row>
    <row r="13" spans="1:6" ht="17" x14ac:dyDescent="0.2">
      <c r="A13" s="18" t="s">
        <v>7</v>
      </c>
      <c r="B13" s="14" t="s">
        <v>32</v>
      </c>
      <c r="C13" s="15">
        <v>0.2</v>
      </c>
      <c r="E13" s="7"/>
      <c r="F13" s="7"/>
    </row>
    <row r="14" spans="1:6" ht="17" x14ac:dyDescent="0.2">
      <c r="A14" s="18" t="s">
        <v>3</v>
      </c>
      <c r="B14" s="10" t="s">
        <v>23</v>
      </c>
      <c r="C14" s="11">
        <v>0.1</v>
      </c>
      <c r="E14" s="7"/>
      <c r="F14" s="7"/>
    </row>
    <row r="15" spans="1:6" ht="17" x14ac:dyDescent="0.2">
      <c r="A15" s="18" t="s">
        <v>8</v>
      </c>
      <c r="B15" s="10" t="s">
        <v>28</v>
      </c>
      <c r="C15" s="11">
        <v>0.05</v>
      </c>
      <c r="E15" s="7"/>
      <c r="F15" s="7"/>
    </row>
    <row r="16" spans="1:6" ht="17" x14ac:dyDescent="0.2">
      <c r="A16" s="18" t="s">
        <v>9</v>
      </c>
      <c r="B16" s="10" t="s">
        <v>44</v>
      </c>
      <c r="C16" s="11">
        <v>0.03</v>
      </c>
      <c r="E16" s="7"/>
      <c r="F16" s="7"/>
    </row>
    <row r="17" spans="1:6" ht="17" x14ac:dyDescent="0.2">
      <c r="A17" s="18" t="s">
        <v>10</v>
      </c>
      <c r="B17" s="10" t="s">
        <v>37</v>
      </c>
      <c r="C17" s="11">
        <v>0.02</v>
      </c>
      <c r="E17" s="7"/>
      <c r="F17" s="7"/>
    </row>
    <row r="18" spans="1:6" ht="17" x14ac:dyDescent="0.2">
      <c r="A18" s="18" t="s">
        <v>11</v>
      </c>
      <c r="B18" s="10" t="s">
        <v>39</v>
      </c>
      <c r="C18" s="11">
        <v>0.02</v>
      </c>
      <c r="E18" s="7"/>
      <c r="F18" s="7"/>
    </row>
    <row r="19" spans="1:6" ht="17" x14ac:dyDescent="0.2">
      <c r="A19" s="18" t="s">
        <v>12</v>
      </c>
      <c r="B19" s="10" t="s">
        <v>33</v>
      </c>
      <c r="C19" s="11">
        <v>0.01</v>
      </c>
      <c r="E19" s="7"/>
      <c r="F19" s="7"/>
    </row>
    <row r="20" spans="1:6" ht="21" customHeight="1" x14ac:dyDescent="0.2">
      <c r="A20" s="18" t="s">
        <v>13</v>
      </c>
      <c r="B20" s="10" t="s">
        <v>35</v>
      </c>
      <c r="C20" s="11">
        <v>0.01</v>
      </c>
      <c r="E20" s="7"/>
      <c r="F20" s="7"/>
    </row>
    <row r="21" spans="1:6" ht="21" customHeight="1" x14ac:dyDescent="0.2">
      <c r="A21" s="18" t="s">
        <v>16</v>
      </c>
      <c r="B21" s="10" t="s">
        <v>34</v>
      </c>
      <c r="C21" s="11">
        <v>0.01</v>
      </c>
      <c r="E21" s="7"/>
      <c r="F21" s="7"/>
    </row>
    <row r="22" spans="1:6" ht="21" customHeight="1" x14ac:dyDescent="0.2">
      <c r="A22" s="18" t="s">
        <v>29</v>
      </c>
      <c r="B22" s="10" t="s">
        <v>38</v>
      </c>
      <c r="C22" s="11">
        <v>0.01</v>
      </c>
      <c r="E22" s="7"/>
      <c r="F22" s="7"/>
    </row>
    <row r="23" spans="1:6" ht="17" x14ac:dyDescent="0.2">
      <c r="A23" s="18" t="s">
        <v>17</v>
      </c>
      <c r="B23" s="10" t="s">
        <v>45</v>
      </c>
      <c r="C23" s="11">
        <v>0.02</v>
      </c>
      <c r="D23" s="5"/>
      <c r="E23" s="7"/>
      <c r="F23" s="7"/>
    </row>
    <row r="24" spans="1:6" ht="34.5" customHeight="1" x14ac:dyDescent="0.2">
      <c r="A24" s="18" t="s">
        <v>18</v>
      </c>
      <c r="B24" s="10" t="s">
        <v>36</v>
      </c>
      <c r="C24" s="11">
        <v>0.02</v>
      </c>
      <c r="D24" s="5"/>
      <c r="E24" s="7"/>
      <c r="F24" s="7"/>
    </row>
    <row r="25" spans="1:6" ht="17" x14ac:dyDescent="0.2">
      <c r="A25" s="18" t="s">
        <v>19</v>
      </c>
      <c r="B25" s="10" t="s">
        <v>46</v>
      </c>
      <c r="C25" s="11">
        <v>0.02</v>
      </c>
      <c r="E25" s="7"/>
      <c r="F25" s="7"/>
    </row>
    <row r="26" spans="1:6" ht="17" x14ac:dyDescent="0.2">
      <c r="A26" s="18" t="s">
        <v>20</v>
      </c>
      <c r="B26" s="10" t="s">
        <v>40</v>
      </c>
      <c r="C26" s="11">
        <v>0.06</v>
      </c>
      <c r="E26" s="7"/>
      <c r="F26" s="7"/>
    </row>
    <row r="27" spans="1:6" ht="17" x14ac:dyDescent="0.2">
      <c r="A27" s="18" t="s">
        <v>21</v>
      </c>
      <c r="B27" s="12" t="s">
        <v>41</v>
      </c>
      <c r="C27" s="13">
        <v>0</v>
      </c>
      <c r="E27" s="7"/>
      <c r="F27" s="7"/>
    </row>
    <row r="28" spans="1:6" ht="18" thickBot="1" x14ac:dyDescent="0.25">
      <c r="A28" s="19" t="s">
        <v>42</v>
      </c>
      <c r="B28" s="16" t="s">
        <v>48</v>
      </c>
      <c r="C28" s="17">
        <v>0</v>
      </c>
      <c r="D28" s="5"/>
      <c r="E28" s="7"/>
      <c r="F28" s="7"/>
    </row>
    <row r="29" spans="1:6" x14ac:dyDescent="0.2">
      <c r="D29" s="5"/>
      <c r="E29" s="7"/>
      <c r="F29" s="7"/>
    </row>
    <row r="30" spans="1:6" x14ac:dyDescent="0.2">
      <c r="B30" s="20" t="s">
        <v>25</v>
      </c>
      <c r="C30" s="21">
        <f>SUM(C7:C29)</f>
        <v>1.0000000000000002</v>
      </c>
    </row>
    <row r="34" spans="2:3" x14ac:dyDescent="0.2">
      <c r="B34" s="20"/>
      <c r="C34" s="22"/>
    </row>
    <row r="35" spans="2:3" x14ac:dyDescent="0.2">
      <c r="B35" s="20"/>
      <c r="C35" s="22"/>
    </row>
    <row r="36" spans="2:3" x14ac:dyDescent="0.2">
      <c r="B36" s="20"/>
      <c r="C36" s="23"/>
    </row>
    <row r="37" spans="2:3" x14ac:dyDescent="0.2">
      <c r="B37" s="24"/>
      <c r="C37" s="5"/>
    </row>
  </sheetData>
  <mergeCells count="3">
    <mergeCell ref="A2:C2"/>
    <mergeCell ref="A5:A6"/>
    <mergeCell ref="B5:B6"/>
  </mergeCells>
  <phoneticPr fontId="2" type="noConversion"/>
  <pageMargins left="0.7" right="0.7" top="0.75" bottom="0.75" header="0.3" footer="0.3"/>
  <pageSetup paperSize="9" scale="3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292C65D098F8642B6D364D1C1BF83D8" ma:contentTypeVersion="18" ma:contentTypeDescription="Utwórz nowy dokument." ma:contentTypeScope="" ma:versionID="6aa4e07ca5e765a5703106eb385f7a0e">
  <xsd:schema xmlns:xsd="http://www.w3.org/2001/XMLSchema" xmlns:xs="http://www.w3.org/2001/XMLSchema" xmlns:p="http://schemas.microsoft.com/office/2006/metadata/properties" xmlns:ns2="1cc57de2-09d1-455c-80ff-461e2cc7e29a" xmlns:ns3="4897dfb9-85cd-4921-92a8-fc3d42925526" targetNamespace="http://schemas.microsoft.com/office/2006/metadata/properties" ma:root="true" ma:fieldsID="59f820a85ea2ea23a5e99473cf67e271" ns2:_="" ns3:_="">
    <xsd:import namespace="1cc57de2-09d1-455c-80ff-461e2cc7e29a"/>
    <xsd:import namespace="4897dfb9-85cd-4921-92a8-fc3d429255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c57de2-09d1-455c-80ff-461e2cc7e2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Tagi obrazów" ma:readOnly="false" ma:fieldId="{5cf76f15-5ced-4ddc-b409-7134ff3c332f}" ma:taxonomyMulti="true" ma:sspId="bbf41c86-bb02-4678-b566-6012a2f01c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97dfb9-85cd-4921-92a8-fc3d429255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64d22574-474b-47ff-b9f1-dfcae4ca558f}" ma:internalName="TaxCatchAll" ma:showField="CatchAllData" ma:web="4897dfb9-85cd-4921-92a8-fc3d429255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BB1D3A-D9A5-4BBE-9E92-70596112BA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741244-E74F-453B-9D5C-F16BDDDDB5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c57de2-09d1-455c-80ff-461e2cc7e29a"/>
    <ds:schemaRef ds:uri="4897dfb9-85cd-4921-92a8-fc3d429255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Krotoszyn</vt:lpstr>
      <vt:lpstr>Krotoszyn!Obszar_wydruku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[P&amp;Q] Daniel Pietrowski</dc:creator>
  <cp:keywords/>
  <dc:description/>
  <cp:lastModifiedBy>User</cp:lastModifiedBy>
  <cp:revision/>
  <cp:lastPrinted>2024-10-14T12:01:16Z</cp:lastPrinted>
  <dcterms:created xsi:type="dcterms:W3CDTF">2023-11-10T09:43:12Z</dcterms:created>
  <dcterms:modified xsi:type="dcterms:W3CDTF">2026-04-24T05:02:14Z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